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Men int. ext." sheetId="1" state="visible" r:id="rId4"/>
  </sheets>
  <externalReferences>
    <externalReference r:id="rId1"/>
    <externalReference r:id="rId2"/>
    <externalReference r:id="rId3"/>
  </externalReferences>
  <definedNames>
    <definedName name="_KC2" localSheetId="0">#REF!</definedName>
    <definedName name="_Toc486857371" localSheetId="0">'Men int. ext.'!#REF!</definedName>
    <definedName name="_Toc71637411" localSheetId="0">'Men int. ext.'!#REF!</definedName>
    <definedName name="_Toc71637413" localSheetId="0">'Men int. ext.'!#REF!</definedName>
    <definedName name="_Toc71637415" localSheetId="0">'Men int. ext.'!#REF!</definedName>
    <definedName name="_Toc71637416" localSheetId="0">'Men int. ext.'!#REF!</definedName>
    <definedName name="_Toc71637417" localSheetId="0">'Men int. ext.'!#REF!</definedName>
    <definedName name="_Toc71637445" localSheetId="0">'Men int. ext.'!#REF!</definedName>
    <definedName name="_Toc71637446" localSheetId="0">'Men int. ext.'!#REF!</definedName>
    <definedName name="_Toc76051779" localSheetId="0">'Men int. ext.'!#REF!</definedName>
    <definedName name="_Toc76051781" localSheetId="0">'Men int. ext.'!#REF!</definedName>
    <definedName name="_Toc76051787" localSheetId="0">'Men int. ext.'!#REF!</definedName>
    <definedName name="_Toc85104040" localSheetId="0">'Men int. ext.'!#REF!</definedName>
    <definedName name="_Toc85104042" localSheetId="0">'Men int. ext.'!#REF!</definedName>
    <definedName name="_Toc85104056" localSheetId="0">'Men int. ext.'!#REF!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'[1]Vente'!$D$92</definedName>
    <definedName name="OVTE1" localSheetId="0">#REF!</definedName>
    <definedName name="OVTE2" localSheetId="0">#REF!</definedName>
    <definedName name="OVTE3" localSheetId="0">#REF!</definedName>
    <definedName name="Print_Titles" localSheetId="0">'Men int. ext.'!$3:$10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'Men int. ext.'!$A$1:$H$87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'[1]Vente'!$G$52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'[1]Vente'!$V$78</definedName>
    <definedName name="coeff2">'[1]Vente'!$V$80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'[1]Vente'!$G$25</definedName>
    <definedName name="DSST_CE">'[1]Vente'!$P$53</definedName>
    <definedName name="DSST_GO">'[1]Vente'!$P$32</definedName>
    <definedName name="DT">'[1]Vente'!$I$55</definedName>
    <definedName name="DTPP">'[1]Vente'!$G$55</definedName>
    <definedName name="DTST">'[1]Vente'!$K$55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'[1]Vente'!$G$40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'[2]Intimiste'!$F$86</definedName>
    <definedName name="kvst">#REF!</definedName>
    <definedName name="kvstb">#REF!</definedName>
    <definedName name="kvstbb">'[2]Intimiste'!$G$86</definedName>
    <definedName name="kvstso">#REF!</definedName>
    <definedName name="kvstsob">#REF!</definedName>
    <definedName name="kvtsob">'[2]Intimiste'!$H$86</definedName>
    <definedName name="LM">#REF!</definedName>
    <definedName name="logt">#REF!</definedName>
    <definedName name="LOGTS">#REF!</definedName>
    <definedName name="MC">'[1]Vente'!$I$82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[3]INTERFACE!#REF!</definedName>
    <definedName name="ONUM1">#REF!</definedName>
    <definedName name="ONUM2">#REF!</definedName>
    <definedName name="ONUM3">#REF!</definedName>
    <definedName name="ONUM4">#REF!</definedName>
    <definedName name="option">[3]INTERFACE!#REF!</definedName>
    <definedName name="OVTE1">#REF!</definedName>
    <definedName name="OVTE2">#REF!</definedName>
    <definedName name="OVTE3">#REF!</definedName>
    <definedName name="OVTE4">#REF!</definedName>
    <definedName name="Print_Area">#REF!</definedName>
    <definedName name="Print_Titles">#REF!</definedName>
    <definedName name="PRORATA">#REF!</definedName>
    <definedName name="PRORATA_FRAIS">#REF!</definedName>
    <definedName name="PU">#NAME?</definedName>
    <definedName name="PVI">'[1]Vente'!$W$80</definedName>
    <definedName name="PVO">'[1]Vente'!$W$78</definedName>
    <definedName name="PVOGO">'[1]Vente'!$W$73</definedName>
    <definedName name="PVPenta">'[1]PentaWDEF'!$C$4</definedName>
    <definedName name="PVPP">'[1]Vente'!$G$79</definedName>
    <definedName name="PVST">'[1]Vente'!$K$79</definedName>
    <definedName name="PVTCE">'[1]Vente'!$I$85</definedName>
    <definedName name="ratio">#REF!</definedName>
    <definedName name="S">#REF!</definedName>
    <definedName name="SC">#REF!</definedName>
    <definedName name="SHA">'[1]Vente'!$Q$13</definedName>
    <definedName name="shab">#REF!</definedName>
    <definedName name="SHO">'[1]Vente'!$P$13</definedName>
    <definedName name="SHON">#REF!</definedName>
    <definedName name="SHOT">'[1]Vente'!$N$13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</definedNames>
  <calcPr/>
</workbook>
</file>

<file path=xl/sharedStrings.xml><?xml version="1.0" encoding="utf-8"?>
<sst xmlns="http://schemas.openxmlformats.org/spreadsheetml/2006/main" count="72" uniqueCount="72">
  <si>
    <t xml:space="preserve">    </t>
  </si>
  <si>
    <t xml:space="preserve">
57823 - LABOS ENROBES
</t>
  </si>
  <si>
    <t>Rédacteur</t>
  </si>
  <si>
    <t xml:space="preserve">DPGF - PRO-DCE</t>
  </si>
  <si>
    <t>Rév.</t>
  </si>
  <si>
    <t xml:space="preserve">MENUISERIES INT. EXT. ET SERRURERIE</t>
  </si>
  <si>
    <t>C</t>
  </si>
  <si>
    <t>N°</t>
  </si>
  <si>
    <t xml:space="preserve">DÉSIGNATION DES ARTICLES</t>
  </si>
  <si>
    <t>Unité</t>
  </si>
  <si>
    <t xml:space="preserve">Quantité            </t>
  </si>
  <si>
    <t xml:space="preserve">Prix unitaire H.T (€)</t>
  </si>
  <si>
    <t xml:space="preserve">Prix total H.T. (€)</t>
  </si>
  <si>
    <t>Préparation</t>
  </si>
  <si>
    <t>Plan</t>
  </si>
  <si>
    <t>ens</t>
  </si>
  <si>
    <t xml:space="preserve">MENUISERIES EXTERIEURES</t>
  </si>
  <si>
    <t xml:space="preserve">Fourniture et pose de menuiseries aluminium thermo laqué </t>
  </si>
  <si>
    <t>2.1</t>
  </si>
  <si>
    <t xml:space="preserve">Châssis fixes 1000X600ht</t>
  </si>
  <si>
    <t>u</t>
  </si>
  <si>
    <t>2.2</t>
  </si>
  <si>
    <t xml:space="preserve">Châssis fixes 1000X12500ht
&gt; SAS</t>
  </si>
  <si>
    <t>2.3</t>
  </si>
  <si>
    <t xml:space="preserve">Porte vitrée, ouvrant à la française, 1020x2300ht dont 1 passage de 90.
&gt; Porte Entrée vitrée avec accès sécurisé</t>
  </si>
  <si>
    <t>2.4</t>
  </si>
  <si>
    <t xml:space="preserve">Porte pleine, ouvrant à la française, 1020x2100ht dont 1 passage de 90.
&gt; Porte sur Labo Chaussée</t>
  </si>
  <si>
    <t>2.5</t>
  </si>
  <si>
    <t xml:space="preserve">Butoir de portes</t>
  </si>
  <si>
    <t>2.6</t>
  </si>
  <si>
    <t>Vitrophanie</t>
  </si>
  <si>
    <t>SERRURERIE</t>
  </si>
  <si>
    <t>3.1</t>
  </si>
  <si>
    <t xml:space="preserve">Fourniture et pose de porte sectionnelle</t>
  </si>
  <si>
    <t xml:space="preserve">MENUISERIES BOIS</t>
  </si>
  <si>
    <t>4.1</t>
  </si>
  <si>
    <t xml:space="preserve">Fourniture et pose de serrure de sureté sur organigramme à charge du présent lot.</t>
  </si>
  <si>
    <t>ft</t>
  </si>
  <si>
    <t>4.2</t>
  </si>
  <si>
    <t xml:space="preserve">Fourniture et pose de bloc-portes isoplanes à ame pleine parements stratifiés compris fourniture et pose de serrure de sureté identique aux cylindres existants selon organigramme de l'établissement. :</t>
  </si>
  <si>
    <t>4.2.1</t>
  </si>
  <si>
    <t xml:space="preserve">1 vantail 93x204 porte de distribution avec poignée de tirage
&gt; Sanitaires</t>
  </si>
  <si>
    <t>4.2.2</t>
  </si>
  <si>
    <t xml:space="preserve">1 vantail 93x204 porte de distribution
&gt; SAS Entrée</t>
  </si>
  <si>
    <t>4.2.3</t>
  </si>
  <si>
    <t xml:space="preserve">2 vantaux 163x204 porte de distribution accès sécurisé
&gt; Banc Gamma</t>
  </si>
  <si>
    <t>4.3</t>
  </si>
  <si>
    <t xml:space="preserve">Fourniture et pose de bloc-portes coulissants</t>
  </si>
  <si>
    <t>4.3.1</t>
  </si>
  <si>
    <t xml:space="preserve">1 vantail 93x204 portes de distribution - CF 1/2h
&gt; S Consommables</t>
  </si>
  <si>
    <t>4.3.2</t>
  </si>
  <si>
    <t xml:space="preserve">1 vantail 93x204 portes de distribution - Etanche à l'air
&gt; Entre Rhéologie et Labo</t>
  </si>
  <si>
    <t>4.4</t>
  </si>
  <si>
    <t xml:space="preserve">Signalétique sanitaire</t>
  </si>
  <si>
    <t xml:space="preserve">MOBILIER DE LABO</t>
  </si>
  <si>
    <t>5.1</t>
  </si>
  <si>
    <t xml:space="preserve">Paillasse à carrelée (Hors revêtement plan)</t>
  </si>
  <si>
    <t>ml</t>
  </si>
  <si>
    <t>5.2</t>
  </si>
  <si>
    <t xml:space="preserve">Paillasse mobile (Hors revêtement plan)</t>
  </si>
  <si>
    <t>5.3</t>
  </si>
  <si>
    <t xml:space="preserve">Table mobile</t>
  </si>
  <si>
    <t>5.4</t>
  </si>
  <si>
    <t xml:space="preserve">Paillasse inox</t>
  </si>
  <si>
    <t>5.5</t>
  </si>
  <si>
    <t xml:space="preserve">Support poubelle sous paillasse</t>
  </si>
  <si>
    <t>5.6</t>
  </si>
  <si>
    <t xml:space="preserve">Meuble sous plan</t>
  </si>
  <si>
    <t xml:space="preserve">DOSSIER DES OUVRAGES EXECUTES</t>
  </si>
  <si>
    <t>6.1</t>
  </si>
  <si>
    <t xml:space="preserve">Exemplaires selon demande CCAP, dont 1 reproductible sur clef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</si>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</sst>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_(&quot;€&quot;* #,##0.00_);_(&quot;€&quot;* \(#,##0.00\);_(&quot;€&quot;* &quot;-&quot;??_);_(@_)"/>
    <numFmt numFmtId="161" formatCode="_-* #,##0.00\ &quot;€&quot;_-;\-* #,##0.00\ &quot;€&quot;_-;_-* &quot;-&quot;??\ &quot;€&quot;_-;_-@_-"/>
    <numFmt numFmtId="162" formatCode="\.00"/>
    <numFmt numFmtId="163" formatCode="#,##0.00\ &quot;€&quot;"/>
    <numFmt numFmtId="164" formatCode="#,##0.00\ _€"/>
    <numFmt numFmtId="165" formatCode="#,##0\ &quot;€&quot;"/>
    <numFmt numFmtId="166" formatCode="#,##0.00\ &quot;€&quot;;[Red]#,##0.00\ &quot;€&quot;"/>
    <numFmt numFmtId="167" formatCode="h\.m"/>
    <numFmt numFmtId="168" formatCode="_-* #,##0.00\ [$€-40C]_-;\-* #,##0.00\ [$€-40C]_-;_-* &quot;-&quot;??\ [$€-40C]_-;_-@_-"/>
  </numFmts>
  <fonts count="16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sz val="10.000000"/>
      <color theme="1"/>
      <name val="Arial"/>
    </font>
    <font>
      <b/>
      <sz val="12.000000"/>
      <name val="Arial"/>
    </font>
    <font>
      <b/>
      <i/>
      <sz val="10.000000"/>
      <name val="Arial"/>
    </font>
    <font>
      <sz val="10.000000"/>
      <color indexed="2"/>
      <name val="Arial"/>
    </font>
    <font>
      <u/>
      <sz val="10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41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9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26">
    <xf fontId="0" fillId="0" borderId="0" numFmtId="0" xfId="0"/>
    <xf fontId="3" fillId="0" borderId="0" numFmtId="0" xfId="6" applyFont="1"/>
    <xf fontId="3" fillId="0" borderId="0" numFmtId="0" xfId="6" applyFont="1" applyAlignment="1">
      <alignment horizontal="center"/>
    </xf>
    <xf fontId="3" fillId="0" borderId="0" numFmtId="0" xfId="6" applyFont="1" applyAlignment="1">
      <alignment wrapText="1"/>
    </xf>
    <xf fontId="3" fillId="0" borderId="0" numFmtId="160" xfId="2" applyNumberFormat="1" applyFont="1" applyAlignment="1">
      <alignment horizontal="center" vertical="center"/>
    </xf>
    <xf fontId="3" fillId="2" borderId="0" numFmtId="0" xfId="6" applyFont="1" applyFill="1"/>
    <xf fontId="3" fillId="2" borderId="0" numFmtId="0" xfId="6" applyFont="1" applyFill="1" applyAlignment="1">
      <alignment horizontal="center"/>
    </xf>
    <xf fontId="4" fillId="2" borderId="0" numFmtId="1" xfId="7" applyNumberFormat="1" applyFont="1" applyFill="1" applyAlignment="1">
      <alignment horizontal="center" vertical="center" wrapText="1"/>
    </xf>
    <xf fontId="4" fillId="2" borderId="0" numFmtId="0" xfId="7" applyFont="1" applyFill="1" applyAlignment="1">
      <alignment horizontal="center" vertical="center" wrapText="1"/>
    </xf>
    <xf fontId="1" fillId="2" borderId="0" numFmtId="0" xfId="7" applyFont="1" applyFill="1" applyAlignment="1">
      <alignment horizontal="center" vertical="center" wrapText="1"/>
    </xf>
    <xf fontId="5" fillId="2" borderId="0" numFmtId="160" xfId="2" applyNumberFormat="1" applyFont="1" applyFill="1" applyAlignment="1">
      <alignment horizontal="center" vertical="center" wrapText="1"/>
    </xf>
    <xf fontId="6" fillId="2" borderId="1" numFmtId="0" xfId="7" applyFont="1" applyFill="1" applyBorder="1" applyAlignment="1">
      <alignment horizontal="center" shrinkToFit="1" vertical="center" wrapText="1"/>
    </xf>
    <xf fontId="7" fillId="2" borderId="2" numFmtId="0" xfId="7" applyFont="1" applyFill="1" applyBorder="1" applyAlignment="1">
      <alignment horizontal="center" shrinkToFit="1" vertical="center" wrapText="1"/>
    </xf>
    <xf fontId="8" fillId="2" borderId="2" numFmtId="0" xfId="7" applyFont="1" applyFill="1" applyBorder="1" applyAlignment="1">
      <alignment horizontal="center" shrinkToFit="1" vertical="center" wrapText="1"/>
    </xf>
    <xf fontId="6" fillId="0" borderId="3" numFmtId="14" xfId="1" applyNumberFormat="1" applyFont="1" applyBorder="1" applyAlignment="1" quotePrefix="1">
      <alignment horizontal="center" vertical="center" wrapText="1"/>
    </xf>
    <xf fontId="4" fillId="0" borderId="0" numFmtId="14" xfId="7" applyNumberFormat="1" applyFont="1" applyAlignment="1">
      <alignment horizontal="center" vertical="center" wrapText="1"/>
    </xf>
    <xf fontId="6" fillId="2" borderId="4" numFmtId="0" xfId="7" applyFont="1" applyFill="1" applyBorder="1" applyAlignment="1">
      <alignment horizontal="center" shrinkToFit="1" vertical="center" wrapText="1"/>
    </xf>
    <xf fontId="8" fillId="2" borderId="0" numFmtId="0" xfId="7" applyFont="1" applyFill="1" applyAlignment="1">
      <alignment horizontal="center" shrinkToFit="1" vertical="center" wrapText="1"/>
    </xf>
    <xf fontId="6" fillId="0" borderId="5" numFmtId="14" xfId="1" applyNumberFormat="1" applyFont="1" applyBorder="1" applyAlignment="1">
      <alignment horizontal="center" vertical="center" wrapText="1"/>
    </xf>
    <xf fontId="5" fillId="0" borderId="6" numFmtId="162" xfId="7" applyNumberFormat="1" applyFont="1" applyBorder="1" applyAlignment="1">
      <alignment horizontal="center" vertical="center" wrapText="1"/>
    </xf>
    <xf fontId="7" fillId="0" borderId="7" numFmtId="0" xfId="7" applyFont="1" applyBorder="1" applyAlignment="1">
      <alignment horizontal="center" shrinkToFit="1" vertical="center" wrapText="1"/>
    </xf>
    <xf fontId="7" fillId="0" borderId="8" numFmtId="0" xfId="7" applyFont="1" applyBorder="1" applyAlignment="1">
      <alignment horizontal="center" shrinkToFit="1" vertical="center" wrapText="1"/>
    </xf>
    <xf fontId="5" fillId="0" borderId="5" numFmtId="160" xfId="2" applyNumberFormat="1" applyFont="1" applyBorder="1" applyAlignment="1">
      <alignment horizontal="center" vertical="center" wrapText="1"/>
    </xf>
    <xf fontId="9" fillId="0" borderId="0" numFmtId="163" xfId="7" applyNumberFormat="1" applyFont="1" applyAlignment="1">
      <alignment horizontal="center" vertical="center" wrapText="1"/>
    </xf>
    <xf fontId="6" fillId="0" borderId="9" numFmtId="162" xfId="7" applyNumberFormat="1" applyFont="1" applyBorder="1" applyAlignment="1">
      <alignment horizontal="center" vertical="center" wrapText="1"/>
    </xf>
    <xf fontId="7" fillId="0" borderId="10" numFmtId="0" xfId="7" applyFont="1" applyBorder="1" applyAlignment="1">
      <alignment horizontal="center" shrinkToFit="1" vertical="center" wrapText="1"/>
    </xf>
    <xf fontId="7" fillId="0" borderId="0" numFmtId="0" xfId="7" applyFont="1" applyAlignment="1">
      <alignment horizontal="center" shrinkToFit="1" vertical="center" wrapText="1"/>
    </xf>
    <xf fontId="6" fillId="0" borderId="11" numFmtId="160" xfId="2" applyNumberFormat="1" applyFont="1" applyBorder="1" applyAlignment="1" quotePrefix="1">
      <alignment horizontal="center" vertical="center" wrapText="1"/>
    </xf>
    <xf fontId="6" fillId="0" borderId="12" numFmtId="162" xfId="7" applyNumberFormat="1" applyFont="1" applyBorder="1" applyAlignment="1">
      <alignment horizontal="center" vertical="center" wrapText="1"/>
    </xf>
    <xf fontId="7" fillId="0" borderId="13" numFmtId="0" xfId="7" applyFont="1" applyBorder="1" applyAlignment="1">
      <alignment horizontal="center" shrinkToFit="1" vertical="center" wrapText="1"/>
    </xf>
    <xf fontId="7" fillId="0" borderId="14" numFmtId="0" xfId="7" applyFont="1" applyBorder="1" applyAlignment="1">
      <alignment horizontal="center" shrinkToFit="1" vertical="center" wrapText="1"/>
    </xf>
    <xf fontId="6" fillId="0" borderId="15" numFmtId="160" xfId="2" applyNumberFormat="1" applyFont="1" applyBorder="1" applyAlignment="1" quotePrefix="1">
      <alignment horizontal="center" vertical="center" wrapText="1"/>
    </xf>
    <xf fontId="10" fillId="0" borderId="0" numFmtId="3" xfId="7" applyNumberFormat="1" applyFont="1" applyAlignment="1">
      <alignment horizontal="center" vertical="center" wrapText="1"/>
    </xf>
    <xf fontId="6" fillId="2" borderId="16" numFmtId="1" xfId="7" applyNumberFormat="1" applyFont="1" applyFill="1" applyBorder="1" applyAlignment="1">
      <alignment horizontal="center" vertical="center" wrapText="1"/>
    </xf>
    <xf fontId="5" fillId="2" borderId="17" numFmtId="0" xfId="7" applyFont="1" applyFill="1" applyBorder="1" applyAlignment="1">
      <alignment horizontal="right" vertical="center" wrapText="1"/>
    </xf>
    <xf fontId="5" fillId="2" borderId="17" numFmtId="0" xfId="7" applyFont="1" applyFill="1" applyBorder="1" applyAlignment="1">
      <alignment horizontal="center" vertical="center" wrapText="1"/>
    </xf>
    <xf fontId="5" fillId="2" borderId="18" numFmtId="160" xfId="2" applyNumberFormat="1" applyFont="1" applyFill="1" applyBorder="1" applyAlignment="1">
      <alignment horizontal="center" vertical="center" wrapText="1"/>
    </xf>
    <xf fontId="3" fillId="0" borderId="19" numFmtId="0" xfId="6" applyFont="1" applyBorder="1"/>
    <xf fontId="6" fillId="3" borderId="20" numFmtId="0" xfId="7" applyFont="1" applyFill="1" applyBorder="1" applyAlignment="1">
      <alignment horizontal="center" vertical="center" wrapText="1"/>
    </xf>
    <xf fontId="6" fillId="3" borderId="21" numFmtId="0" xfId="7" applyFont="1" applyFill="1" applyBorder="1" applyAlignment="1">
      <alignment horizontal="center" vertical="center" wrapText="1"/>
    </xf>
    <xf fontId="6" fillId="3" borderId="22" numFmtId="0" xfId="7" applyFont="1" applyFill="1" applyBorder="1" applyAlignment="1">
      <alignment horizontal="center" vertical="center" wrapText="1"/>
    </xf>
    <xf fontId="6" fillId="3" borderId="3" numFmtId="160" xfId="3" applyNumberFormat="1" applyFont="1" applyFill="1" applyBorder="1" applyAlignment="1">
      <alignment horizontal="center" vertical="center" wrapText="1"/>
    </xf>
    <xf fontId="6" fillId="2" borderId="23" numFmtId="1" xfId="7" applyNumberFormat="1" applyFont="1" applyFill="1" applyBorder="1" applyAlignment="1">
      <alignment horizontal="center" vertical="center" wrapText="1"/>
    </xf>
    <xf fontId="5" fillId="2" borderId="23" numFmtId="0" xfId="7" applyFont="1" applyFill="1" applyBorder="1" applyAlignment="1">
      <alignment horizontal="right" vertical="center" wrapText="1"/>
    </xf>
    <xf fontId="5" fillId="2" borderId="24" numFmtId="0" xfId="7" applyFont="1" applyFill="1" applyBorder="1" applyAlignment="1">
      <alignment horizontal="center" vertical="center" wrapText="1"/>
    </xf>
    <xf fontId="5" fillId="2" borderId="10" numFmtId="0" xfId="7" applyFont="1" applyFill="1" applyBorder="1" applyAlignment="1">
      <alignment horizontal="center" vertical="center" wrapText="1"/>
    </xf>
    <xf fontId="5" fillId="2" borderId="25" numFmtId="160" xfId="2" applyNumberFormat="1" applyFont="1" applyFill="1" applyBorder="1" applyAlignment="1">
      <alignment horizontal="center" vertical="center" wrapText="1"/>
    </xf>
    <xf fontId="3" fillId="0" borderId="0" numFmtId="0" xfId="6" applyFont="1" applyAlignment="1">
      <alignment vertical="center"/>
    </xf>
    <xf fontId="3" fillId="0" borderId="19" numFmtId="0" xfId="6" applyFont="1" applyBorder="1" applyAlignment="1">
      <alignment vertical="center"/>
    </xf>
    <xf fontId="4" fillId="0" borderId="0" numFmtId="49" xfId="6" applyNumberFormat="1" applyFont="1" applyAlignment="1">
      <alignment horizontal="left" vertical="center" wrapText="1"/>
    </xf>
    <xf fontId="1" fillId="2" borderId="24" numFmtId="160" xfId="7" applyNumberFormat="1" applyFont="1" applyFill="1" applyBorder="1" applyAlignment="1">
      <alignment horizontal="center" vertical="center" wrapText="1"/>
    </xf>
    <xf fontId="1" fillId="2" borderId="10" numFmtId="160" xfId="7" applyNumberFormat="1" applyFont="1" applyFill="1" applyBorder="1" applyAlignment="1">
      <alignment horizontal="center" vertical="center" wrapText="1"/>
    </xf>
    <xf fontId="3" fillId="0" borderId="25" numFmtId="160" xfId="2" applyNumberFormat="1" applyFont="1" applyBorder="1" applyAlignment="1">
      <alignment horizontal="center" vertical="center"/>
    </xf>
    <xf fontId="3" fillId="2" borderId="0" numFmtId="0" xfId="6" applyFont="1" applyFill="1" applyAlignment="1">
      <alignment vertical="center"/>
    </xf>
    <xf fontId="1" fillId="0" borderId="23" numFmtId="0" xfId="6" applyFont="1" applyBorder="1" applyAlignment="1">
      <alignment horizontal="center" vertical="center"/>
    </xf>
    <xf fontId="1" fillId="0" borderId="0" numFmtId="49" xfId="6" applyNumberFormat="1" applyFont="1" applyAlignment="1">
      <alignment horizontal="left" vertical="center" wrapText="1"/>
    </xf>
    <xf fontId="1" fillId="0" borderId="24" numFmtId="1" xfId="6" applyNumberFormat="1" applyFont="1" applyBorder="1" applyAlignment="1">
      <alignment horizontal="center" vertical="center"/>
    </xf>
    <xf fontId="1" fillId="0" borderId="23" numFmtId="1" xfId="6" applyNumberFormat="1" applyFont="1" applyBorder="1" applyAlignment="1">
      <alignment horizontal="center" vertical="center"/>
    </xf>
    <xf fontId="1" fillId="0" borderId="24" numFmtId="164" xfId="0" applyNumberFormat="1" applyFont="1" applyBorder="1" applyAlignment="1">
      <alignment horizontal="center" vertical="center"/>
    </xf>
    <xf fontId="1" fillId="0" borderId="0" numFmtId="0" xfId="6" applyFont="1"/>
    <xf fontId="1" fillId="0" borderId="19" numFmtId="0" xfId="6" applyFont="1" applyBorder="1"/>
    <xf fontId="1" fillId="0" borderId="10" numFmtId="0" xfId="6" applyFont="1" applyBorder="1" applyAlignment="1">
      <alignment horizontal="left" wrapText="1"/>
    </xf>
    <xf fontId="1" fillId="0" borderId="24" numFmtId="0" xfId="6" applyFont="1" applyBorder="1" applyAlignment="1">
      <alignment horizontal="center" vertical="center"/>
    </xf>
    <xf fontId="1" fillId="0" borderId="21" numFmtId="4" xfId="6" applyNumberFormat="1" applyFont="1" applyBorder="1" applyAlignment="1">
      <alignment horizontal="center" vertical="center"/>
    </xf>
    <xf fontId="1" fillId="0" borderId="24" numFmtId="4" xfId="6" applyNumberFormat="1" applyFont="1" applyBorder="1" applyAlignment="1">
      <alignment horizontal="center" vertical="center"/>
    </xf>
    <xf fontId="11" fillId="0" borderId="24" numFmtId="165" xfId="6" applyNumberFormat="1" applyFont="1" applyBorder="1" applyAlignment="1">
      <alignment horizontal="right" vertical="center" wrapText="1"/>
    </xf>
    <xf fontId="1" fillId="0" borderId="0" numFmtId="4" xfId="6" applyNumberFormat="1" applyFont="1"/>
    <xf fontId="1" fillId="0" borderId="0" numFmtId="0" xfId="6" applyFont="1" applyAlignment="1">
      <alignment horizontal="left" wrapText="1"/>
    </xf>
    <xf fontId="1" fillId="0" borderId="8" numFmtId="0" xfId="6" applyFont="1" applyBorder="1" applyAlignment="1">
      <alignment horizontal="center" vertical="center"/>
    </xf>
    <xf fontId="1" fillId="0" borderId="26" numFmtId="4" xfId="6" applyNumberFormat="1" applyFont="1" applyBorder="1" applyAlignment="1">
      <alignment horizontal="center" vertical="center"/>
    </xf>
    <xf fontId="1" fillId="0" borderId="26" numFmtId="166" xfId="6" applyNumberFormat="1" applyFont="1" applyBorder="1" applyAlignment="1">
      <alignment horizontal="right" vertical="center"/>
    </xf>
    <xf fontId="6" fillId="4" borderId="27" numFmtId="1" xfId="7" applyNumberFormat="1" applyFont="1" applyFill="1" applyBorder="1" applyAlignment="1">
      <alignment horizontal="center" shrinkToFit="1" vertical="center" wrapText="1"/>
    </xf>
    <xf fontId="12" fillId="4" borderId="27" numFmtId="167" xfId="7" applyNumberFormat="1" applyFont="1" applyFill="1" applyBorder="1" applyAlignment="1">
      <alignment horizontal="right" shrinkToFit="1" vertical="center" wrapText="1"/>
    </xf>
    <xf fontId="1" fillId="4" borderId="28" numFmtId="0" xfId="7" applyFont="1" applyFill="1" applyBorder="1" applyAlignment="1">
      <alignment horizontal="center" vertical="center" wrapText="1"/>
    </xf>
    <xf fontId="1" fillId="4" borderId="29" numFmtId="0" xfId="7" applyFont="1" applyFill="1" applyBorder="1" applyAlignment="1">
      <alignment horizontal="center" vertical="center" wrapText="1"/>
    </xf>
    <xf fontId="4" fillId="4" borderId="30" numFmtId="163" xfId="7" applyNumberFormat="1" applyFont="1" applyFill="1" applyBorder="1" applyAlignment="1">
      <alignment horizontal="right" vertical="center" wrapText="1"/>
    </xf>
    <xf fontId="4" fillId="0" borderId="23" numFmtId="0" xfId="6" applyFont="1" applyBorder="1" applyAlignment="1">
      <alignment horizontal="center" vertical="center"/>
    </xf>
    <xf fontId="4" fillId="0" borderId="10" numFmtId="0" xfId="6" applyFont="1" applyBorder="1" applyAlignment="1">
      <alignment horizontal="left"/>
    </xf>
    <xf fontId="4" fillId="0" borderId="24" numFmtId="0" xfId="6" applyFont="1" applyBorder="1" applyAlignment="1">
      <alignment horizontal="center" vertical="center"/>
    </xf>
    <xf fontId="13" fillId="0" borderId="24" numFmtId="0" xfId="5" applyFont="1" applyBorder="1" applyAlignment="1">
      <alignment horizontal="left" vertical="top" wrapText="1"/>
    </xf>
    <xf fontId="1" fillId="0" borderId="24" numFmtId="0" xfId="5" applyFont="1" applyBorder="1" applyAlignment="1">
      <alignment horizontal="center" vertical="top" wrapText="1"/>
    </xf>
    <xf fontId="1" fillId="0" borderId="24" numFmtId="4" xfId="5" applyNumberFormat="1" applyFont="1" applyBorder="1" applyAlignment="1">
      <alignment vertical="top" wrapText="1"/>
    </xf>
    <xf fontId="11" fillId="0" borderId="24" numFmtId="0" xfId="5" applyFont="1" applyBorder="1" applyAlignment="1">
      <alignment horizontal="left" vertical="top" wrapText="1"/>
    </xf>
    <xf fontId="11" fillId="0" borderId="24" numFmtId="0" xfId="5" applyFont="1" applyBorder="1" applyAlignment="1">
      <alignment horizontal="center" vertical="top" wrapText="1"/>
    </xf>
    <xf fontId="14" fillId="0" borderId="24" numFmtId="0" xfId="5" applyFont="1" applyBorder="1" applyAlignment="1">
      <alignment horizontal="left" vertical="top" wrapText="1"/>
    </xf>
    <xf fontId="14" fillId="0" borderId="24" numFmtId="0" xfId="5" applyFont="1" applyBorder="1" applyAlignment="1">
      <alignment horizontal="center" vertical="top" wrapText="1"/>
    </xf>
    <xf fontId="1" fillId="0" borderId="24" numFmtId="166" xfId="6" applyNumberFormat="1" applyFont="1" applyBorder="1" applyAlignment="1">
      <alignment horizontal="right" vertical="center"/>
    </xf>
    <xf fontId="1" fillId="0" borderId="10" numFmtId="0" xfId="6" applyFont="1" applyBorder="1" applyAlignment="1">
      <alignment horizontal="justify"/>
    </xf>
    <xf fontId="1" fillId="0" borderId="24" numFmtId="2" xfId="6" applyNumberFormat="1" applyFont="1" applyBorder="1" applyAlignment="1">
      <alignment horizontal="center" vertical="center"/>
    </xf>
    <xf fontId="11" fillId="0" borderId="24" numFmtId="4" xfId="5" applyNumberFormat="1" applyFont="1" applyBorder="1" applyAlignment="1">
      <alignment vertical="top" wrapText="1"/>
    </xf>
    <xf fontId="1" fillId="0" borderId="0" numFmtId="0" xfId="6" applyFont="1" applyAlignment="1">
      <alignment horizontal="right" wrapText="1"/>
    </xf>
    <xf fontId="1" fillId="0" borderId="31" numFmtId="0" xfId="6" applyFont="1" applyBorder="1" applyAlignment="1">
      <alignment horizontal="center" vertical="center"/>
    </xf>
    <xf fontId="1" fillId="0" borderId="31" numFmtId="166" xfId="6" applyNumberFormat="1" applyFont="1" applyBorder="1" applyAlignment="1">
      <alignment horizontal="right" vertical="center"/>
    </xf>
    <xf fontId="4" fillId="0" borderId="0" numFmtId="0" xfId="6" applyFont="1"/>
    <xf fontId="4" fillId="0" borderId="19" numFmtId="0" xfId="6" applyFont="1" applyBorder="1"/>
    <xf fontId="4" fillId="0" borderId="0" numFmtId="0" xfId="6" applyFont="1" applyAlignment="1">
      <alignment horizontal="left"/>
    </xf>
    <xf fontId="1" fillId="0" borderId="24" numFmtId="165" xfId="6" applyNumberFormat="1" applyFont="1" applyBorder="1" applyAlignment="1">
      <alignment horizontal="right" vertical="center" wrapText="1"/>
    </xf>
    <xf fontId="4" fillId="0" borderId="0" numFmtId="4" xfId="6" applyNumberFormat="1" applyFont="1"/>
    <xf fontId="15" fillId="0" borderId="0" numFmtId="0" xfId="6" applyFont="1" applyAlignment="1">
      <alignment horizontal="left" wrapText="1"/>
    </xf>
    <xf fontId="1" fillId="0" borderId="24" numFmtId="168" xfId="4" applyNumberFormat="1" applyFont="1" applyBorder="1" applyAlignment="1">
      <alignment horizontal="right" vertical="center"/>
    </xf>
    <xf fontId="13" fillId="0" borderId="0" numFmtId="0" xfId="6" applyFont="1" applyAlignment="1">
      <alignment horizontal="left" wrapText="1"/>
    </xf>
    <xf fontId="1" fillId="0" borderId="21" numFmtId="0" xfId="6" applyFont="1" applyBorder="1" applyAlignment="1">
      <alignment horizontal="center" vertical="center"/>
    </xf>
    <xf fontId="1" fillId="0" borderId="21" numFmtId="166" xfId="6" applyNumberFormat="1" applyFont="1" applyBorder="1" applyAlignment="1">
      <alignment horizontal="right" vertical="center"/>
    </xf>
    <xf fontId="4" fillId="0" borderId="24" numFmtId="166" xfId="6" applyNumberFormat="1" applyFont="1" applyBorder="1" applyAlignment="1">
      <alignment horizontal="right" vertical="center"/>
    </xf>
    <xf fontId="1" fillId="0" borderId="23" numFmtId="49" xfId="6" applyNumberFormat="1" applyFont="1" applyBorder="1" applyAlignment="1">
      <alignment horizontal="center" vertical="center" wrapText="1"/>
    </xf>
    <xf fontId="1" fillId="0" borderId="0" numFmtId="0" xfId="6" applyFont="1" applyAlignment="1">
      <alignment horizontal="justify"/>
    </xf>
    <xf fontId="1" fillId="0" borderId="23" numFmtId="49" xfId="6" applyNumberFormat="1" applyFont="1" applyBorder="1" applyAlignment="1">
      <alignment horizontal="center" vertical="top" wrapText="1"/>
    </xf>
    <xf fontId="15" fillId="0" borderId="10" numFmtId="0" xfId="6" applyFont="1" applyBorder="1" applyAlignment="1">
      <alignment horizontal="justify"/>
    </xf>
    <xf fontId="6" fillId="4" borderId="16" numFmtId="1" xfId="7" applyNumberFormat="1" applyFont="1" applyFill="1" applyBorder="1" applyAlignment="1">
      <alignment horizontal="center" shrinkToFit="1" vertical="center" wrapText="1"/>
    </xf>
    <xf fontId="12" fillId="4" borderId="28" numFmtId="167" xfId="7" applyNumberFormat="1" applyFont="1" applyFill="1" applyBorder="1" applyAlignment="1">
      <alignment horizontal="right" shrinkToFit="1" vertical="center" wrapText="1"/>
    </xf>
    <xf fontId="5" fillId="4" borderId="28" numFmtId="0" xfId="7" applyFont="1" applyFill="1" applyBorder="1" applyAlignment="1">
      <alignment horizontal="center" vertical="center" wrapText="1"/>
    </xf>
    <xf fontId="5" fillId="4" borderId="27" numFmtId="0" xfId="7" applyFont="1" applyFill="1" applyBorder="1" applyAlignment="1">
      <alignment horizontal="center" vertical="center" wrapText="1"/>
    </xf>
    <xf fontId="5" fillId="4" borderId="17" numFmtId="0" xfId="7" applyFont="1" applyFill="1" applyBorder="1" applyAlignment="1">
      <alignment horizontal="center" vertical="center" wrapText="1"/>
    </xf>
    <xf fontId="6" fillId="4" borderId="32" numFmtId="1" xfId="7" applyNumberFormat="1" applyFont="1" applyFill="1" applyBorder="1" applyAlignment="1">
      <alignment horizontal="center" shrinkToFit="1" vertical="center" wrapText="1"/>
    </xf>
    <xf fontId="6" fillId="4" borderId="33" numFmtId="1" xfId="7" applyNumberFormat="1" applyFont="1" applyFill="1" applyBorder="1" applyAlignment="1">
      <alignment horizontal="center" shrinkToFit="1" vertical="center" wrapText="1"/>
    </xf>
    <xf fontId="12" fillId="4" borderId="20" numFmtId="167" xfId="7" applyNumberFormat="1" applyFont="1" applyFill="1" applyBorder="1" applyAlignment="1">
      <alignment horizontal="right" shrinkToFit="1" vertical="center" wrapText="1"/>
    </xf>
    <xf fontId="5" fillId="4" borderId="21" numFmtId="0" xfId="7" applyFont="1" applyFill="1" applyBorder="1" applyAlignment="1">
      <alignment horizontal="center" vertical="center" wrapText="1"/>
    </xf>
    <xf fontId="5" fillId="4" borderId="20" numFmtId="0" xfId="7" applyFont="1" applyFill="1" applyBorder="1" applyAlignment="1">
      <alignment horizontal="center" vertical="center" wrapText="1"/>
    </xf>
    <xf fontId="5" fillId="4" borderId="34" numFmtId="0" xfId="7" applyFont="1" applyFill="1" applyBorder="1" applyAlignment="1">
      <alignment horizontal="center" vertical="center" wrapText="1"/>
    </xf>
    <xf fontId="4" fillId="4" borderId="35" numFmtId="163" xfId="7" applyNumberFormat="1" applyFont="1" applyFill="1" applyBorder="1" applyAlignment="1">
      <alignment horizontal="right" vertical="center" wrapText="1"/>
    </xf>
    <xf fontId="6" fillId="4" borderId="36" numFmtId="1" xfId="7" applyNumberFormat="1" applyFont="1" applyFill="1" applyBorder="1" applyAlignment="1">
      <alignment horizontal="center" shrinkToFit="1" vertical="center" wrapText="1"/>
    </xf>
    <xf fontId="12" fillId="4" borderId="37" numFmtId="167" xfId="7" applyNumberFormat="1" applyFont="1" applyFill="1" applyBorder="1" applyAlignment="1">
      <alignment horizontal="right" shrinkToFit="1" vertical="center" wrapText="1"/>
    </xf>
    <xf fontId="5" fillId="4" borderId="38" numFmtId="0" xfId="7" applyFont="1" applyFill="1" applyBorder="1" applyAlignment="1">
      <alignment horizontal="center" vertical="center" wrapText="1"/>
    </xf>
    <xf fontId="5" fillId="4" borderId="37" numFmtId="0" xfId="7" applyFont="1" applyFill="1" applyBorder="1" applyAlignment="1">
      <alignment horizontal="center" vertical="center" wrapText="1"/>
    </xf>
    <xf fontId="5" fillId="4" borderId="39" numFmtId="0" xfId="7" applyFont="1" applyFill="1" applyBorder="1" applyAlignment="1">
      <alignment horizontal="center" vertical="center" wrapText="1"/>
    </xf>
    <xf fontId="4" fillId="4" borderId="40" numFmtId="163" xfId="7" applyNumberFormat="1" applyFont="1" applyFill="1" applyBorder="1" applyAlignment="1">
      <alignment horizontal="right" vertical="center" wrapText="1"/>
    </xf>
  </cellXfs>
  <cellStyles count="9">
    <cellStyle name="Monétaire 2 2" xfId="1"/>
    <cellStyle name="Monétaire 3" xfId="2"/>
    <cellStyle name="Monétaire 3 2" xfId="3"/>
    <cellStyle name="Monétaire 4" xfId="4"/>
    <cellStyle name="Normal" xfId="0" builtinId="0"/>
    <cellStyle name="Normal 2" xfId="5"/>
    <cellStyle name="Normal 6" xfId="6"/>
    <cellStyle name="Normal_04.97" xfId="7"/>
    <cellStyle name="Pourcentage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5" name="Image 4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666975</xdr:colOff>
      <xdr:row>3</xdr:row>
      <xdr:rowOff>1459</xdr:rowOff>
    </xdr:from>
    <xdr:ext cx="1259471" cy="368935"/>
    <xdr:pic>
      <xdr:nvPicPr>
        <xdr:cNvPr id="6" name="Image 5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7211211" y="584165"/>
          <a:ext cx="1259471" cy="368935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7" name="Image 6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27" zoomScale="85" workbookViewId="0">
      <selection activeCell="C56" activeCellId="0" sqref="C56"/>
    </sheetView>
  </sheetViews>
  <sheetFormatPr baseColWidth="10" defaultColWidth="11.54296875" defaultRowHeight="14.25" outlineLevelRow="1"/>
  <cols>
    <col customWidth="1" min="1" max="1" style="1" width="4"/>
    <col customWidth="1" min="2" max="2" style="2" width="12.54296875"/>
    <col customWidth="1" min="3" max="3" style="3" width="69.54296875"/>
    <col customWidth="1" min="4" max="4" style="1" width="7.453125"/>
    <col customWidth="1" min="5" max="6" style="1" width="14.6328125"/>
    <col customWidth="1" min="7" max="7" style="4" width="14.6328125"/>
    <col customWidth="1" min="8" max="8" style="5" width="2.453125"/>
    <col customWidth="1" min="9" max="15" style="5" width="11.453125"/>
    <col min="16" max="16384" style="1" width="11.54296875"/>
  </cols>
  <sheetData>
    <row r="1">
      <c r="B1" s="6"/>
      <c r="C1" s="7"/>
      <c r="D1" s="8"/>
      <c r="E1" s="9"/>
      <c r="F1" s="9"/>
      <c r="G1" s="10"/>
      <c r="P1" s="5"/>
    </row>
    <row r="2">
      <c r="B2" s="6"/>
      <c r="C2" s="7"/>
      <c r="D2" s="8"/>
      <c r="E2" s="9"/>
      <c r="F2" s="9"/>
      <c r="G2" s="10"/>
      <c r="P2" s="5"/>
    </row>
    <row r="3" ht="16.5">
      <c r="B3" s="11" t="s">
        <v>0</v>
      </c>
      <c r="C3" s="12" t="s">
        <v>1</v>
      </c>
      <c r="D3" s="13"/>
      <c r="E3" s="13"/>
      <c r="F3" s="13"/>
      <c r="G3" s="14">
        <v>46071</v>
      </c>
      <c r="H3" s="15"/>
    </row>
    <row r="4" ht="16.5">
      <c r="B4" s="16"/>
      <c r="C4" s="17"/>
      <c r="D4" s="17"/>
      <c r="E4" s="17"/>
      <c r="F4" s="17"/>
      <c r="G4" s="18"/>
      <c r="H4" s="15"/>
    </row>
    <row r="5" ht="39.5" customHeight="1">
      <c r="B5" s="16"/>
      <c r="C5" s="17"/>
      <c r="D5" s="17"/>
      <c r="E5" s="17"/>
      <c r="F5" s="17"/>
      <c r="G5" s="18"/>
      <c r="H5" s="15"/>
    </row>
    <row r="6" ht="23" customHeight="1">
      <c r="B6" s="19" t="s">
        <v>2</v>
      </c>
      <c r="C6" s="20" t="s">
        <v>3</v>
      </c>
      <c r="D6" s="21"/>
      <c r="E6" s="21"/>
      <c r="F6" s="21"/>
      <c r="G6" s="22" t="s">
        <v>4</v>
      </c>
      <c r="H6" s="23"/>
    </row>
    <row r="7" ht="21.5" customHeight="1">
      <c r="B7" s="24"/>
      <c r="C7" s="25" t="s">
        <v>5</v>
      </c>
      <c r="D7" s="26"/>
      <c r="E7" s="26"/>
      <c r="F7" s="26"/>
      <c r="G7" s="27" t="s">
        <v>6</v>
      </c>
      <c r="H7" s="23"/>
    </row>
    <row r="8" ht="15" customHeight="1">
      <c r="B8" s="28"/>
      <c r="C8" s="29"/>
      <c r="D8" s="30"/>
      <c r="E8" s="30"/>
      <c r="F8" s="30"/>
      <c r="G8" s="31"/>
      <c r="H8" s="32"/>
    </row>
    <row r="9">
      <c r="B9" s="33"/>
      <c r="C9" s="34"/>
      <c r="D9" s="35"/>
      <c r="E9" s="35"/>
      <c r="F9" s="35"/>
      <c r="G9" s="36"/>
      <c r="H9" s="1"/>
      <c r="I9" s="1"/>
      <c r="J9" s="1"/>
      <c r="K9" s="1"/>
      <c r="L9" s="1"/>
      <c r="M9" s="1"/>
      <c r="N9" s="1"/>
      <c r="O9" s="1"/>
    </row>
    <row r="10" ht="28.5">
      <c r="A10" s="37"/>
      <c r="B10" s="38" t="s">
        <v>7</v>
      </c>
      <c r="C10" s="39" t="s">
        <v>8</v>
      </c>
      <c r="D10" s="39" t="s">
        <v>9</v>
      </c>
      <c r="E10" s="39" t="s">
        <v>10</v>
      </c>
      <c r="F10" s="40" t="s">
        <v>11</v>
      </c>
      <c r="G10" s="41" t="s">
        <v>12</v>
      </c>
    </row>
    <row r="11">
      <c r="A11" s="37"/>
      <c r="B11" s="42"/>
      <c r="C11" s="43"/>
      <c r="D11" s="44"/>
      <c r="E11" s="44"/>
      <c r="F11" s="45"/>
      <c r="G11" s="46"/>
      <c r="H11" s="1"/>
      <c r="I11" s="1"/>
      <c r="J11" s="1"/>
      <c r="K11" s="1"/>
      <c r="L11" s="1"/>
      <c r="M11" s="1"/>
      <c r="N11" s="1"/>
      <c r="O11" s="1"/>
    </row>
    <row r="12" s="47" customFormat="1" outlineLevel="1">
      <c r="A12" s="48"/>
      <c r="B12" s="42">
        <v>1</v>
      </c>
      <c r="C12" s="49" t="s">
        <v>13</v>
      </c>
      <c r="D12" s="50"/>
      <c r="E12" s="50"/>
      <c r="F12" s="51"/>
      <c r="G12" s="52"/>
      <c r="H12" s="53"/>
      <c r="I12" s="53"/>
      <c r="J12" s="53"/>
      <c r="K12" s="53"/>
      <c r="L12" s="53"/>
      <c r="M12" s="53"/>
      <c r="N12" s="53"/>
      <c r="O12" s="53"/>
    </row>
    <row r="13" s="47" customFormat="1" outlineLevel="1">
      <c r="A13" s="48"/>
      <c r="B13" s="54"/>
      <c r="C13" s="55" t="s">
        <v>14</v>
      </c>
      <c r="D13" s="56" t="s">
        <v>15</v>
      </c>
      <c r="E13" s="57">
        <v>1</v>
      </c>
      <c r="F13" s="57"/>
      <c r="G13" s="58">
        <f>F13*E13</f>
        <v>0</v>
      </c>
      <c r="H13" s="53"/>
      <c r="I13" s="53"/>
      <c r="J13" s="53"/>
      <c r="K13" s="53"/>
      <c r="L13" s="53"/>
      <c r="M13" s="53"/>
      <c r="N13" s="53"/>
      <c r="O13" s="53"/>
    </row>
    <row r="14" s="59" customFormat="1" ht="12.5" outlineLevel="1">
      <c r="A14" s="60"/>
      <c r="B14" s="54"/>
      <c r="C14" s="61"/>
      <c r="D14" s="62"/>
      <c r="E14" s="63"/>
      <c r="F14" s="64"/>
      <c r="G14" s="65"/>
      <c r="H14" s="66"/>
    </row>
    <row r="15" s="59" customFormat="1" ht="12.5" outlineLevel="1">
      <c r="A15" s="60"/>
      <c r="B15" s="54"/>
      <c r="C15" s="67"/>
      <c r="D15" s="68"/>
      <c r="E15" s="69"/>
      <c r="F15" s="69"/>
      <c r="G15" s="70"/>
      <c r="H15" s="66"/>
    </row>
    <row r="16" ht="15">
      <c r="A16" s="37"/>
      <c r="B16" s="71">
        <f>B12</f>
        <v>1</v>
      </c>
      <c r="C16" s="72" t="str">
        <f>+CONCATENATE("Sous total HT - ",C12)</f>
        <v xml:space="preserve">Sous total HT - Préparation</v>
      </c>
      <c r="D16" s="73"/>
      <c r="E16" s="73"/>
      <c r="F16" s="74"/>
      <c r="G16" s="75">
        <f>SUM(G13)</f>
        <v>0</v>
      </c>
    </row>
    <row r="17" outlineLevel="1">
      <c r="A17" s="37"/>
      <c r="B17" s="42"/>
      <c r="C17" s="43"/>
      <c r="D17" s="44"/>
      <c r="E17" s="44"/>
      <c r="F17" s="45"/>
      <c r="G17" s="46"/>
      <c r="H17" s="1"/>
      <c r="I17" s="1"/>
      <c r="J17" s="1"/>
      <c r="K17" s="1"/>
      <c r="L17" s="1"/>
      <c r="M17" s="1"/>
      <c r="N17" s="1"/>
      <c r="O17" s="1"/>
    </row>
    <row r="18" s="59" customFormat="1" ht="13" outlineLevel="1">
      <c r="A18" s="60"/>
      <c r="B18" s="76">
        <v>2</v>
      </c>
      <c r="C18" s="77" t="s">
        <v>16</v>
      </c>
      <c r="D18" s="78"/>
      <c r="E18" s="78"/>
      <c r="F18" s="78"/>
      <c r="G18" s="65"/>
      <c r="H18" s="66"/>
    </row>
    <row r="19" s="59" customFormat="1" ht="13" outlineLevel="1">
      <c r="A19" s="60"/>
      <c r="B19" s="76"/>
      <c r="C19" s="77"/>
      <c r="D19" s="78"/>
      <c r="E19" s="78"/>
      <c r="F19" s="78"/>
      <c r="G19" s="65"/>
      <c r="H19" s="66"/>
    </row>
    <row r="20" s="59" customFormat="1" ht="13" outlineLevel="1">
      <c r="A20" s="60"/>
      <c r="B20" s="54"/>
      <c r="C20" s="79" t="s">
        <v>17</v>
      </c>
      <c r="D20" s="80"/>
      <c r="E20" s="80"/>
      <c r="F20" s="80"/>
      <c r="G20" s="81"/>
      <c r="H20" s="66"/>
    </row>
    <row r="21" s="59" customFormat="1" ht="12.5" outlineLevel="1">
      <c r="A21" s="60"/>
      <c r="B21" s="54" t="s">
        <v>18</v>
      </c>
      <c r="C21" s="82" t="s">
        <v>19</v>
      </c>
      <c r="D21" s="83" t="s">
        <v>20</v>
      </c>
      <c r="E21" s="83">
        <v>24</v>
      </c>
      <c r="F21" s="83"/>
      <c r="G21" s="58">
        <f>F21*E21</f>
        <v>0</v>
      </c>
      <c r="H21" s="66"/>
    </row>
    <row r="22" s="59" customFormat="1" ht="12.5" outlineLevel="1">
      <c r="A22" s="60"/>
      <c r="B22" s="54"/>
      <c r="C22" s="84"/>
      <c r="D22" s="85"/>
      <c r="E22" s="85"/>
      <c r="F22" s="85"/>
      <c r="G22" s="86"/>
      <c r="H22" s="66"/>
    </row>
    <row r="23" s="59" customFormat="1" ht="25.5" outlineLevel="1">
      <c r="A23" s="60"/>
      <c r="B23" s="54" t="s">
        <v>21</v>
      </c>
      <c r="C23" s="82" t="s">
        <v>22</v>
      </c>
      <c r="D23" s="83" t="s">
        <v>20</v>
      </c>
      <c r="E23" s="83">
        <v>2</v>
      </c>
      <c r="F23" s="83"/>
      <c r="G23" s="58">
        <f>F23*E23</f>
        <v>0</v>
      </c>
      <c r="H23" s="66"/>
    </row>
    <row r="24" s="59" customFormat="1" ht="12.5" outlineLevel="1">
      <c r="A24" s="60"/>
      <c r="B24" s="54"/>
      <c r="C24" s="84"/>
      <c r="D24" s="85"/>
      <c r="E24" s="85"/>
      <c r="F24" s="85"/>
      <c r="G24" s="86"/>
      <c r="H24" s="66"/>
    </row>
    <row r="25" s="59" customFormat="1" ht="25.5" outlineLevel="1">
      <c r="A25" s="60"/>
      <c r="B25" s="54" t="s">
        <v>23</v>
      </c>
      <c r="C25" s="82" t="s">
        <v>24</v>
      </c>
      <c r="D25" s="83" t="s">
        <v>20</v>
      </c>
      <c r="E25" s="83">
        <v>1</v>
      </c>
      <c r="F25" s="83"/>
      <c r="G25" s="58">
        <f>F25*E25</f>
        <v>0</v>
      </c>
      <c r="H25" s="66"/>
    </row>
    <row r="26" s="59" customFormat="1" ht="12.5" outlineLevel="1">
      <c r="A26" s="60"/>
      <c r="B26" s="54"/>
      <c r="C26" s="84"/>
      <c r="D26" s="85"/>
      <c r="E26" s="85"/>
      <c r="F26" s="85"/>
      <c r="G26" s="86"/>
      <c r="H26" s="66"/>
    </row>
    <row r="27" s="59" customFormat="1" ht="25.5" outlineLevel="1">
      <c r="A27" s="60"/>
      <c r="B27" s="54" t="s">
        <v>25</v>
      </c>
      <c r="C27" s="82" t="s">
        <v>26</v>
      </c>
      <c r="D27" s="83" t="s">
        <v>20</v>
      </c>
      <c r="E27" s="83">
        <v>1</v>
      </c>
      <c r="F27" s="83"/>
      <c r="G27" s="58">
        <f>F27*E27</f>
        <v>0</v>
      </c>
      <c r="H27" s="66"/>
    </row>
    <row r="28" s="59" customFormat="1" ht="12.5" outlineLevel="1">
      <c r="A28" s="60"/>
      <c r="B28" s="54"/>
      <c r="C28" s="87"/>
      <c r="D28" s="62"/>
      <c r="E28" s="88"/>
      <c r="F28" s="88"/>
      <c r="G28" s="86"/>
      <c r="H28" s="66"/>
    </row>
    <row r="29" s="59" customFormat="1" ht="12.5" outlineLevel="1">
      <c r="A29" s="60"/>
      <c r="B29" s="54" t="s">
        <v>27</v>
      </c>
      <c r="C29" s="82" t="s">
        <v>28</v>
      </c>
      <c r="D29" s="83" t="s">
        <v>20</v>
      </c>
      <c r="E29" s="83">
        <v>2</v>
      </c>
      <c r="F29" s="83"/>
      <c r="G29" s="58">
        <f>F29*E29</f>
        <v>0</v>
      </c>
      <c r="H29" s="66"/>
    </row>
    <row r="30" s="59" customFormat="1" ht="12.5" outlineLevel="1">
      <c r="A30" s="60"/>
      <c r="B30" s="54"/>
      <c r="C30" s="84"/>
      <c r="D30" s="85"/>
      <c r="E30" s="85"/>
      <c r="F30" s="85"/>
      <c r="G30" s="86"/>
      <c r="H30" s="66"/>
    </row>
    <row r="31" s="59" customFormat="1" ht="12.5" outlineLevel="1">
      <c r="A31" s="60"/>
      <c r="B31" s="54" t="s">
        <v>29</v>
      </c>
      <c r="C31" s="82" t="s">
        <v>30</v>
      </c>
      <c r="D31" s="83" t="s">
        <v>20</v>
      </c>
      <c r="E31" s="83">
        <v>2</v>
      </c>
      <c r="F31" s="83"/>
      <c r="G31" s="58">
        <f>F31*E31</f>
        <v>0</v>
      </c>
      <c r="H31" s="66"/>
    </row>
    <row r="32" s="59" customFormat="1" ht="12.5" outlineLevel="1">
      <c r="A32" s="60"/>
      <c r="B32" s="54"/>
      <c r="C32" s="61"/>
      <c r="D32" s="62"/>
      <c r="E32" s="63"/>
      <c r="F32" s="64"/>
      <c r="G32" s="65"/>
      <c r="H32" s="66"/>
    </row>
    <row r="33" s="59" customFormat="1" ht="12.5" outlineLevel="1">
      <c r="A33" s="60"/>
      <c r="B33" s="54"/>
      <c r="C33" s="67"/>
      <c r="D33" s="68"/>
      <c r="E33" s="69"/>
      <c r="F33" s="69"/>
      <c r="G33" s="70"/>
      <c r="H33" s="66"/>
    </row>
    <row r="34" ht="15">
      <c r="A34" s="37"/>
      <c r="B34" s="71">
        <f>B18</f>
        <v>2</v>
      </c>
      <c r="C34" s="72" t="str">
        <f>+CONCATENATE("Sous total HT - ",C18)</f>
        <v xml:space="preserve">Sous total HT - MENUISERIES EXTERIEURES</v>
      </c>
      <c r="D34" s="73"/>
      <c r="E34" s="73"/>
      <c r="F34" s="74"/>
      <c r="G34" s="75">
        <f>SUM(G20:G31)</f>
        <v>0</v>
      </c>
    </row>
    <row r="35" outlineLevel="1">
      <c r="A35" s="37"/>
      <c r="B35" s="42"/>
      <c r="C35" s="43"/>
      <c r="D35" s="44"/>
      <c r="E35" s="44"/>
      <c r="F35" s="45"/>
      <c r="G35" s="46"/>
      <c r="H35" s="1"/>
      <c r="I35" s="1"/>
      <c r="J35" s="1"/>
      <c r="K35" s="1"/>
      <c r="L35" s="1"/>
      <c r="M35" s="1"/>
      <c r="N35" s="1"/>
      <c r="O35" s="1"/>
    </row>
    <row r="36" s="59" customFormat="1" ht="13" outlineLevel="1">
      <c r="A36" s="60"/>
      <c r="B36" s="76">
        <v>3</v>
      </c>
      <c r="C36" s="77" t="s">
        <v>31</v>
      </c>
      <c r="D36" s="78"/>
      <c r="E36" s="78"/>
      <c r="F36" s="78"/>
      <c r="G36" s="65"/>
      <c r="H36" s="66"/>
    </row>
    <row r="37" s="59" customFormat="1" ht="13" outlineLevel="1">
      <c r="A37" s="60"/>
      <c r="B37" s="76"/>
      <c r="C37" s="77"/>
      <c r="D37" s="78"/>
      <c r="E37" s="78"/>
      <c r="F37" s="78"/>
      <c r="G37" s="89"/>
      <c r="H37" s="66"/>
    </row>
    <row r="38" s="59" customFormat="1" ht="12.5" outlineLevel="1">
      <c r="A38" s="60"/>
      <c r="B38" s="54" t="s">
        <v>32</v>
      </c>
      <c r="C38" s="61" t="s">
        <v>33</v>
      </c>
      <c r="D38" s="62" t="s">
        <v>20</v>
      </c>
      <c r="E38" s="56">
        <v>2</v>
      </c>
      <c r="F38" s="56"/>
      <c r="G38" s="58">
        <f>F38*E38</f>
        <v>0</v>
      </c>
      <c r="H38" s="66"/>
    </row>
    <row r="39" s="59" customFormat="1" ht="12.5" outlineLevel="1">
      <c r="A39" s="60"/>
      <c r="B39" s="54"/>
      <c r="C39" s="61"/>
      <c r="D39" s="62"/>
      <c r="E39" s="63"/>
      <c r="F39" s="64"/>
      <c r="H39" s="66"/>
    </row>
    <row r="40" s="59" customFormat="1" ht="12.5" outlineLevel="1">
      <c r="A40" s="60"/>
      <c r="B40" s="54"/>
      <c r="C40" s="67"/>
      <c r="D40" s="68"/>
      <c r="E40" s="69"/>
      <c r="F40" s="69"/>
      <c r="G40" s="65"/>
      <c r="H40" s="66"/>
    </row>
    <row r="41" ht="15">
      <c r="A41" s="37"/>
      <c r="B41" s="71">
        <f>B36</f>
        <v>3</v>
      </c>
      <c r="C41" s="72" t="str">
        <f>+CONCATENATE("Sous total HT - ",C36)</f>
        <v xml:space="preserve">Sous total HT - SERRURERIE</v>
      </c>
      <c r="D41" s="73"/>
      <c r="E41" s="73"/>
      <c r="F41" s="74"/>
      <c r="G41" s="75">
        <f>SUM(G38)</f>
        <v>0</v>
      </c>
    </row>
    <row r="42" s="59" customFormat="1" ht="13" outlineLevel="1">
      <c r="A42" s="60"/>
      <c r="B42" s="54"/>
      <c r="C42" s="90"/>
      <c r="D42" s="78"/>
      <c r="E42" s="91"/>
      <c r="F42" s="91"/>
      <c r="G42" s="92"/>
      <c r="H42" s="66"/>
    </row>
    <row r="43" s="93" customFormat="1" ht="13" outlineLevel="1">
      <c r="A43" s="94"/>
      <c r="B43" s="76">
        <v>4</v>
      </c>
      <c r="C43" s="95" t="s">
        <v>34</v>
      </c>
      <c r="D43" s="78"/>
      <c r="E43" s="78"/>
      <c r="F43" s="78"/>
      <c r="G43" s="96"/>
      <c r="H43" s="97"/>
    </row>
    <row r="44" s="93" customFormat="1" ht="13" outlineLevel="1">
      <c r="A44" s="94"/>
      <c r="B44" s="76"/>
      <c r="C44" s="95"/>
      <c r="D44" s="78"/>
      <c r="E44" s="78"/>
      <c r="F44" s="78"/>
      <c r="G44" s="96"/>
      <c r="H44" s="97"/>
    </row>
    <row r="45" outlineLevel="1">
      <c r="A45" s="37"/>
      <c r="B45" s="54" t="s">
        <v>35</v>
      </c>
      <c r="C45" s="67" t="s">
        <v>36</v>
      </c>
      <c r="D45" s="62" t="s">
        <v>37</v>
      </c>
      <c r="E45" s="88">
        <v>1</v>
      </c>
      <c r="F45" s="88"/>
      <c r="G45" s="58">
        <f>F45*E45</f>
        <v>0</v>
      </c>
      <c r="H45" s="1"/>
      <c r="I45" s="1"/>
      <c r="J45" s="1"/>
      <c r="K45" s="1"/>
      <c r="L45" s="1"/>
      <c r="M45" s="1"/>
      <c r="N45" s="1"/>
      <c r="O45" s="1"/>
    </row>
    <row r="46" outlineLevel="1">
      <c r="A46" s="37"/>
      <c r="B46" s="54"/>
      <c r="C46" s="98"/>
      <c r="D46" s="62"/>
      <c r="E46" s="88"/>
      <c r="F46" s="88"/>
      <c r="G46" s="99"/>
      <c r="H46" s="1"/>
      <c r="I46" s="1"/>
      <c r="J46" s="1"/>
      <c r="K46" s="1"/>
      <c r="L46" s="1"/>
      <c r="M46" s="1"/>
      <c r="N46" s="1"/>
      <c r="O46" s="1"/>
    </row>
    <row r="47" ht="38.25" outlineLevel="1">
      <c r="A47" s="37"/>
      <c r="B47" s="54" t="s">
        <v>38</v>
      </c>
      <c r="C47" s="100" t="s">
        <v>39</v>
      </c>
      <c r="D47" s="62"/>
      <c r="E47" s="88"/>
      <c r="F47" s="88"/>
      <c r="G47" s="99"/>
      <c r="H47" s="1"/>
      <c r="I47" s="1"/>
      <c r="J47" s="1"/>
      <c r="K47" s="1"/>
      <c r="L47" s="1"/>
      <c r="M47" s="1"/>
      <c r="N47" s="1"/>
      <c r="O47" s="1"/>
    </row>
    <row r="48" ht="25.5" outlineLevel="1">
      <c r="A48" s="37"/>
      <c r="B48" s="54" t="s">
        <v>40</v>
      </c>
      <c r="C48" s="67" t="s">
        <v>41</v>
      </c>
      <c r="D48" s="62" t="s">
        <v>20</v>
      </c>
      <c r="E48" s="88">
        <v>1</v>
      </c>
      <c r="F48" s="88"/>
      <c r="G48" s="58">
        <f>F48*E48</f>
        <v>0</v>
      </c>
      <c r="H48" s="1"/>
      <c r="I48" s="1"/>
      <c r="J48" s="1"/>
      <c r="K48" s="1"/>
      <c r="L48" s="1"/>
      <c r="M48" s="1"/>
      <c r="N48" s="1"/>
      <c r="O48" s="1"/>
    </row>
    <row r="49" ht="25.5" outlineLevel="1">
      <c r="A49" s="37"/>
      <c r="B49" s="54" t="s">
        <v>42</v>
      </c>
      <c r="C49" s="67" t="s">
        <v>43</v>
      </c>
      <c r="D49" s="62" t="s">
        <v>20</v>
      </c>
      <c r="E49" s="88">
        <v>1</v>
      </c>
      <c r="F49" s="88"/>
      <c r="G49" s="58">
        <f>F49*E49</f>
        <v>0</v>
      </c>
      <c r="H49" s="1"/>
      <c r="I49" s="1"/>
      <c r="J49" s="1"/>
      <c r="K49" s="1"/>
      <c r="L49" s="1"/>
      <c r="M49" s="1"/>
      <c r="N49" s="1"/>
      <c r="O49" s="1"/>
    </row>
    <row r="50" ht="25.5" outlineLevel="1">
      <c r="A50" s="37"/>
      <c r="B50" s="54" t="s">
        <v>44</v>
      </c>
      <c r="C50" s="67" t="s">
        <v>45</v>
      </c>
      <c r="D50" s="62" t="s">
        <v>20</v>
      </c>
      <c r="E50" s="88">
        <v>1</v>
      </c>
      <c r="F50" s="88"/>
      <c r="G50" s="58">
        <f>F50*E50</f>
        <v>0</v>
      </c>
      <c r="H50" s="1"/>
      <c r="I50" s="1"/>
      <c r="J50" s="1"/>
      <c r="K50" s="1"/>
      <c r="L50" s="1"/>
      <c r="M50" s="1"/>
      <c r="N50" s="1"/>
      <c r="O50" s="1"/>
    </row>
    <row r="51" outlineLevel="1">
      <c r="A51" s="37"/>
      <c r="B51" s="54"/>
      <c r="C51" s="98"/>
      <c r="D51" s="62"/>
      <c r="E51" s="88"/>
      <c r="F51" s="88"/>
      <c r="G51" s="99"/>
      <c r="H51" s="1"/>
      <c r="I51" s="1"/>
      <c r="J51" s="1"/>
      <c r="K51" s="1"/>
      <c r="L51" s="1"/>
      <c r="M51" s="1"/>
      <c r="N51" s="1"/>
      <c r="O51" s="1"/>
    </row>
    <row r="52" outlineLevel="1">
      <c r="A52" s="37"/>
      <c r="B52" s="54" t="s">
        <v>46</v>
      </c>
      <c r="C52" s="100" t="s">
        <v>47</v>
      </c>
      <c r="D52" s="62"/>
      <c r="E52" s="88"/>
      <c r="F52" s="88"/>
      <c r="G52" s="99"/>
      <c r="H52" s="1"/>
      <c r="I52" s="1"/>
      <c r="J52" s="1"/>
      <c r="K52" s="1"/>
      <c r="L52" s="1"/>
      <c r="M52" s="1"/>
      <c r="N52" s="1"/>
      <c r="O52" s="1"/>
    </row>
    <row r="53" ht="25.5" outlineLevel="1">
      <c r="A53" s="37"/>
      <c r="B53" s="54" t="s">
        <v>48</v>
      </c>
      <c r="C53" s="67" t="s">
        <v>49</v>
      </c>
      <c r="D53" s="62" t="s">
        <v>20</v>
      </c>
      <c r="E53" s="88">
        <v>2</v>
      </c>
      <c r="F53" s="88"/>
      <c r="G53" s="58">
        <f>F53*E53</f>
        <v>0</v>
      </c>
      <c r="H53" s="1"/>
      <c r="I53" s="1"/>
      <c r="J53" s="1"/>
      <c r="K53" s="1"/>
      <c r="L53" s="1"/>
      <c r="M53" s="1"/>
      <c r="N53" s="1"/>
      <c r="O53" s="1"/>
    </row>
    <row r="54" ht="25.5" outlineLevel="1">
      <c r="A54" s="37"/>
      <c r="B54" s="54" t="s">
        <v>50</v>
      </c>
      <c r="C54" s="67" t="s">
        <v>51</v>
      </c>
      <c r="D54" s="62" t="s">
        <v>20</v>
      </c>
      <c r="E54" s="88">
        <v>1</v>
      </c>
      <c r="F54" s="88"/>
      <c r="G54" s="58">
        <f>F54*E54</f>
        <v>0</v>
      </c>
      <c r="H54" s="1"/>
      <c r="I54" s="1"/>
      <c r="J54" s="1"/>
      <c r="K54" s="1"/>
      <c r="L54" s="1"/>
      <c r="M54" s="1"/>
      <c r="N54" s="1"/>
      <c r="O54" s="1"/>
    </row>
    <row r="55" outlineLevel="1">
      <c r="A55" s="37"/>
      <c r="B55" s="54"/>
      <c r="C55" s="67"/>
      <c r="D55" s="62"/>
      <c r="E55" s="88"/>
      <c r="F55" s="88"/>
      <c r="G55" s="99"/>
      <c r="H55" s="1"/>
      <c r="I55" s="1"/>
      <c r="J55" s="1"/>
      <c r="K55" s="1"/>
      <c r="L55" s="1"/>
      <c r="M55" s="1"/>
      <c r="N55" s="1"/>
      <c r="O55" s="1"/>
    </row>
    <row r="56" outlineLevel="1">
      <c r="A56" s="37"/>
      <c r="B56" s="54" t="s">
        <v>52</v>
      </c>
      <c r="C56" s="67" t="s">
        <v>53</v>
      </c>
      <c r="D56" s="62" t="s">
        <v>20</v>
      </c>
      <c r="E56" s="88">
        <v>1</v>
      </c>
      <c r="F56" s="88"/>
      <c r="G56" s="58">
        <f>F56*E56</f>
        <v>0</v>
      </c>
      <c r="H56" s="1"/>
      <c r="I56" s="1"/>
      <c r="J56" s="1"/>
      <c r="K56" s="1"/>
      <c r="L56" s="1"/>
      <c r="M56" s="1"/>
      <c r="N56" s="1"/>
      <c r="O56" s="1"/>
    </row>
    <row r="57" s="59" customFormat="1" ht="12.5" outlineLevel="1">
      <c r="A57" s="60"/>
      <c r="B57" s="54"/>
      <c r="C57" s="67"/>
      <c r="D57" s="101"/>
      <c r="E57" s="101"/>
      <c r="F57" s="101"/>
      <c r="G57" s="102"/>
      <c r="H57" s="66"/>
    </row>
    <row r="58" s="59" customFormat="1" ht="12.5" outlineLevel="1">
      <c r="A58" s="60"/>
      <c r="B58" s="54"/>
      <c r="C58" s="67"/>
      <c r="D58" s="68"/>
      <c r="E58" s="69"/>
      <c r="F58" s="69"/>
      <c r="G58" s="70"/>
      <c r="H58" s="66"/>
    </row>
    <row r="59" ht="15">
      <c r="A59" s="37"/>
      <c r="B59" s="71">
        <f>B43</f>
        <v>4</v>
      </c>
      <c r="C59" s="72" t="str">
        <f>+CONCATENATE("Sous total HT - ",C43)</f>
        <v xml:space="preserve">Sous total HT - MENUISERIES BOIS</v>
      </c>
      <c r="D59" s="73"/>
      <c r="E59" s="73"/>
      <c r="F59" s="74"/>
      <c r="G59" s="75">
        <f>SUM(G44:G56)</f>
        <v>0</v>
      </c>
    </row>
    <row r="60" s="59" customFormat="1" ht="13" outlineLevel="1">
      <c r="A60" s="60"/>
      <c r="B60" s="54"/>
      <c r="C60" s="90"/>
      <c r="D60" s="78"/>
      <c r="E60" s="91"/>
      <c r="F60" s="91"/>
      <c r="G60" s="92"/>
      <c r="H60" s="66"/>
    </row>
    <row r="61" s="93" customFormat="1" ht="13" outlineLevel="1">
      <c r="A61" s="94"/>
      <c r="B61" s="76">
        <v>5</v>
      </c>
      <c r="C61" s="95" t="s">
        <v>54</v>
      </c>
      <c r="D61" s="78"/>
      <c r="E61" s="78"/>
      <c r="F61" s="78"/>
      <c r="G61" s="103"/>
      <c r="H61" s="97"/>
    </row>
    <row r="62" outlineLevel="1">
      <c r="A62" s="37"/>
      <c r="B62" s="104"/>
      <c r="C62" s="105"/>
      <c r="D62" s="62"/>
      <c r="E62" s="62"/>
      <c r="F62" s="62"/>
      <c r="G62" s="86"/>
      <c r="H62" s="1"/>
      <c r="I62" s="1"/>
      <c r="J62" s="1"/>
      <c r="K62" s="1"/>
      <c r="L62" s="1"/>
      <c r="M62" s="1"/>
      <c r="N62" s="1"/>
      <c r="O62" s="1"/>
    </row>
    <row r="63" s="93" customFormat="1" ht="13" outlineLevel="1">
      <c r="A63" s="94"/>
      <c r="B63" s="106" t="s">
        <v>55</v>
      </c>
      <c r="C63" s="67" t="s">
        <v>56</v>
      </c>
      <c r="D63" s="62" t="s">
        <v>57</v>
      </c>
      <c r="E63" s="64">
        <v>22.099999999999998</v>
      </c>
      <c r="F63" s="64"/>
      <c r="G63" s="58">
        <f>F63*E63</f>
        <v>0</v>
      </c>
      <c r="H63" s="97"/>
    </row>
    <row r="64" outlineLevel="1">
      <c r="A64" s="37"/>
      <c r="B64" s="104"/>
      <c r="C64" s="105"/>
      <c r="D64" s="62"/>
      <c r="E64" s="64"/>
      <c r="F64" s="64"/>
      <c r="G64" s="86"/>
      <c r="H64" s="1"/>
      <c r="I64" s="1"/>
      <c r="J64" s="1"/>
      <c r="K64" s="1"/>
      <c r="L64" s="1"/>
      <c r="M64" s="1"/>
      <c r="N64" s="1"/>
      <c r="O64" s="1"/>
    </row>
    <row r="65" outlineLevel="1">
      <c r="A65" s="37"/>
      <c r="B65" s="106" t="s">
        <v>58</v>
      </c>
      <c r="C65" s="105" t="s">
        <v>59</v>
      </c>
      <c r="D65" s="62" t="s">
        <v>57</v>
      </c>
      <c r="E65" s="64">
        <v>0.69999999999999996</v>
      </c>
      <c r="F65" s="64"/>
      <c r="G65" s="58">
        <f>F65*E65</f>
        <v>0</v>
      </c>
      <c r="H65" s="1"/>
      <c r="I65" s="1"/>
      <c r="J65" s="1"/>
      <c r="K65" s="1"/>
      <c r="L65" s="1"/>
      <c r="M65" s="1"/>
      <c r="N65" s="1"/>
      <c r="O65" s="1"/>
    </row>
    <row r="66" outlineLevel="1">
      <c r="A66" s="37"/>
      <c r="B66" s="104"/>
      <c r="C66" s="105"/>
      <c r="D66" s="62"/>
      <c r="E66" s="64"/>
      <c r="F66" s="64"/>
      <c r="G66" s="86"/>
      <c r="H66" s="1"/>
      <c r="I66" s="1"/>
      <c r="J66" s="1"/>
      <c r="K66" s="1"/>
      <c r="L66" s="1"/>
      <c r="M66" s="1"/>
      <c r="N66" s="1"/>
      <c r="O66" s="1"/>
    </row>
    <row r="67" s="59" customFormat="1" ht="12.5" outlineLevel="1">
      <c r="A67" s="60"/>
      <c r="B67" s="106" t="s">
        <v>60</v>
      </c>
      <c r="C67" s="87" t="s">
        <v>61</v>
      </c>
      <c r="D67" s="62" t="s">
        <v>57</v>
      </c>
      <c r="E67" s="88">
        <v>1.3999999999999999</v>
      </c>
      <c r="F67" s="88"/>
      <c r="G67" s="58">
        <f>F67*E67</f>
        <v>0</v>
      </c>
      <c r="H67" s="66"/>
    </row>
    <row r="68" outlineLevel="1">
      <c r="A68" s="37"/>
      <c r="B68" s="104"/>
      <c r="C68" s="107"/>
      <c r="D68" s="62"/>
      <c r="E68" s="88"/>
      <c r="F68" s="88"/>
      <c r="G68" s="99"/>
      <c r="H68" s="1"/>
      <c r="I68" s="1"/>
      <c r="J68" s="1"/>
      <c r="K68" s="1"/>
      <c r="L68" s="1"/>
      <c r="M68" s="1"/>
      <c r="N68" s="1"/>
      <c r="O68" s="1"/>
    </row>
    <row r="69" outlineLevel="1">
      <c r="A69" s="37"/>
      <c r="B69" s="106" t="s">
        <v>62</v>
      </c>
      <c r="C69" s="87" t="s">
        <v>63</v>
      </c>
      <c r="D69" s="62" t="s">
        <v>57</v>
      </c>
      <c r="E69" s="88">
        <v>1</v>
      </c>
      <c r="F69" s="88"/>
      <c r="G69" s="58">
        <f>F69*E69</f>
        <v>0</v>
      </c>
      <c r="H69" s="1"/>
      <c r="I69" s="1"/>
      <c r="J69" s="1"/>
      <c r="K69" s="1"/>
      <c r="L69" s="1"/>
      <c r="M69" s="1"/>
      <c r="N69" s="1"/>
      <c r="O69" s="1"/>
    </row>
    <row r="70" outlineLevel="1">
      <c r="A70" s="37"/>
      <c r="B70" s="104"/>
      <c r="C70" s="105"/>
      <c r="D70" s="62"/>
      <c r="E70" s="88"/>
      <c r="F70" s="88"/>
      <c r="G70" s="99"/>
      <c r="H70" s="1"/>
      <c r="I70" s="1"/>
      <c r="J70" s="1"/>
      <c r="K70" s="1"/>
      <c r="M70" s="1"/>
      <c r="N70" s="1"/>
      <c r="O70" s="1"/>
    </row>
    <row r="71" outlineLevel="1">
      <c r="A71" s="37"/>
      <c r="B71" s="106" t="s">
        <v>64</v>
      </c>
      <c r="C71" s="105" t="s">
        <v>65</v>
      </c>
      <c r="D71" s="62" t="s">
        <v>20</v>
      </c>
      <c r="E71" s="88">
        <v>1</v>
      </c>
      <c r="F71" s="88"/>
      <c r="G71" s="58">
        <f>F71*E71</f>
        <v>0</v>
      </c>
      <c r="H71" s="1"/>
      <c r="I71" s="1"/>
      <c r="J71" s="1"/>
      <c r="K71" s="1"/>
      <c r="L71" s="1"/>
      <c r="M71" s="1"/>
      <c r="N71" s="1"/>
      <c r="O71" s="1"/>
    </row>
    <row r="72" outlineLevel="1">
      <c r="A72" s="37"/>
      <c r="B72" s="104"/>
      <c r="C72" s="105"/>
      <c r="D72" s="62"/>
      <c r="E72" s="88"/>
      <c r="F72" s="88"/>
      <c r="G72" s="99"/>
      <c r="H72" s="1"/>
      <c r="I72" s="1"/>
      <c r="J72" s="1"/>
      <c r="K72" s="1"/>
      <c r="L72" s="1"/>
      <c r="M72" s="1"/>
      <c r="N72" s="1"/>
      <c r="O72" s="1"/>
    </row>
    <row r="73" outlineLevel="1">
      <c r="A73" s="37"/>
      <c r="B73" s="106" t="s">
        <v>66</v>
      </c>
      <c r="C73" s="105" t="s">
        <v>67</v>
      </c>
      <c r="D73" s="62" t="s">
        <v>20</v>
      </c>
      <c r="E73" s="88">
        <v>10</v>
      </c>
      <c r="F73" s="88"/>
      <c r="G73" s="58">
        <f>F73*E73</f>
        <v>0</v>
      </c>
      <c r="H73" s="1"/>
      <c r="I73" s="1"/>
      <c r="J73" s="1"/>
      <c r="K73" s="1"/>
      <c r="L73" s="1"/>
      <c r="M73" s="1"/>
      <c r="N73" s="1"/>
      <c r="O73" s="1"/>
    </row>
    <row r="74" s="59" customFormat="1" ht="12.5" outlineLevel="1">
      <c r="A74" s="60"/>
      <c r="B74" s="54"/>
      <c r="D74" s="101"/>
      <c r="E74" s="101"/>
      <c r="F74" s="101"/>
      <c r="G74" s="102"/>
      <c r="H74" s="66"/>
    </row>
    <row r="75" s="59" customFormat="1" ht="12.5" outlineLevel="1">
      <c r="A75" s="60"/>
      <c r="B75" s="54"/>
      <c r="C75" s="67"/>
      <c r="D75" s="68"/>
      <c r="E75" s="69"/>
      <c r="F75" s="69"/>
      <c r="G75" s="70"/>
      <c r="H75" s="66"/>
    </row>
    <row r="76" ht="15.5">
      <c r="A76" s="37"/>
      <c r="B76" s="71">
        <f>B61</f>
        <v>5</v>
      </c>
      <c r="C76" s="72" t="str">
        <f>+CONCATENATE("Sous total HT - ",C61)</f>
        <v xml:space="preserve">Sous total HT - MOBILIER DE LABO</v>
      </c>
      <c r="D76" s="73"/>
      <c r="E76" s="73"/>
      <c r="F76" s="74"/>
      <c r="G76" s="75">
        <f>SUM(G63:G74)</f>
        <v>0</v>
      </c>
    </row>
    <row r="77" s="59" customFormat="1" ht="13" outlineLevel="1">
      <c r="A77" s="60"/>
      <c r="B77" s="54"/>
      <c r="C77" s="90"/>
      <c r="D77" s="78"/>
      <c r="E77" s="91"/>
      <c r="F77" s="91"/>
      <c r="G77" s="92"/>
      <c r="H77" s="66"/>
    </row>
    <row r="78" s="93" customFormat="1" ht="13" outlineLevel="1">
      <c r="A78" s="94"/>
      <c r="B78" s="76">
        <v>6</v>
      </c>
      <c r="C78" s="95" t="s">
        <v>68</v>
      </c>
      <c r="D78" s="78"/>
      <c r="E78" s="78"/>
      <c r="F78" s="78"/>
      <c r="G78" s="103"/>
      <c r="H78" s="97"/>
    </row>
    <row r="79" outlineLevel="1">
      <c r="A79" s="37"/>
      <c r="B79" s="104"/>
      <c r="C79" s="105"/>
      <c r="D79" s="62"/>
      <c r="E79" s="62"/>
      <c r="F79" s="62"/>
      <c r="G79" s="86"/>
      <c r="H79" s="1"/>
      <c r="I79" s="1"/>
      <c r="J79" s="1"/>
      <c r="K79" s="1"/>
      <c r="L79" s="1"/>
      <c r="M79" s="1"/>
      <c r="N79" s="1"/>
      <c r="O79" s="1"/>
    </row>
    <row r="80" s="93" customFormat="1" ht="13" outlineLevel="1">
      <c r="A80" s="94"/>
      <c r="B80" s="106" t="s">
        <v>69</v>
      </c>
      <c r="C80" s="105" t="s">
        <v>70</v>
      </c>
      <c r="D80" s="62" t="s">
        <v>15</v>
      </c>
      <c r="E80" s="64">
        <v>1</v>
      </c>
      <c r="F80" s="64"/>
      <c r="G80" s="58">
        <f>F80*E80</f>
        <v>0</v>
      </c>
      <c r="H80" s="97"/>
    </row>
    <row r="81" s="59" customFormat="1" ht="12.5" outlineLevel="1">
      <c r="A81" s="60"/>
      <c r="B81" s="54"/>
      <c r="C81" s="67"/>
      <c r="D81" s="101"/>
      <c r="E81" s="101"/>
      <c r="F81" s="101"/>
      <c r="G81" s="102"/>
      <c r="H81" s="66"/>
    </row>
    <row r="82" s="59" customFormat="1" ht="12.5" outlineLevel="1">
      <c r="A82" s="60"/>
      <c r="B82" s="54"/>
      <c r="C82" s="67"/>
      <c r="D82" s="68"/>
      <c r="E82" s="69"/>
      <c r="F82" s="69"/>
      <c r="G82" s="70"/>
      <c r="H82" s="66"/>
    </row>
    <row r="83" s="5" customFormat="1" ht="15.5">
      <c r="B83" s="108">
        <f>B78</f>
        <v>6</v>
      </c>
      <c r="C83" s="109" t="str">
        <f>+CONCATENATE("Sous total HT - ",C78)</f>
        <v xml:space="preserve">Sous total HT - DOSSIER DES OUVRAGES EXECUTES</v>
      </c>
      <c r="D83" s="110"/>
      <c r="E83" s="111"/>
      <c r="F83" s="112"/>
      <c r="G83" s="75">
        <f>SUM(G80)</f>
        <v>0</v>
      </c>
      <c r="P83" s="1"/>
    </row>
    <row r="84" s="5" customFormat="1" ht="15.5">
      <c r="B84" s="113"/>
      <c r="C84" s="72" t="str">
        <f>+CONCATENATE("TOTAL HT - ",C7)</f>
        <v xml:space="preserve">TOTAL HT - MENUISERIES INT. EXT. ET SERRURERIE</v>
      </c>
      <c r="D84" s="110"/>
      <c r="E84" s="111"/>
      <c r="F84" s="112"/>
      <c r="G84" s="75">
        <f>G16+G34+G41+G59+G76+G83</f>
        <v>0</v>
      </c>
      <c r="P84" s="1"/>
    </row>
    <row r="85" s="5" customFormat="1" ht="15.5">
      <c r="B85" s="114"/>
      <c r="C85" s="115" t="s">
        <v>71</v>
      </c>
      <c r="D85" s="116"/>
      <c r="E85" s="117"/>
      <c r="F85" s="118"/>
      <c r="G85" s="119">
        <f>0.2*G84</f>
        <v>0</v>
      </c>
      <c r="P85" s="1"/>
    </row>
    <row r="86" s="5" customFormat="1" ht="15.5">
      <c r="B86" s="120"/>
      <c r="C86" s="121" t="str">
        <f>+CONCATENATE("TOTAL TTC - ",C7)</f>
        <v xml:space="preserve">TOTAL TTC - MENUISERIES INT. EXT. ET SERRURERIE</v>
      </c>
      <c r="D86" s="122"/>
      <c r="E86" s="123"/>
      <c r="F86" s="124"/>
      <c r="G86" s="125">
        <f>G85+G84</f>
        <v>0</v>
      </c>
      <c r="P86" s="1"/>
    </row>
  </sheetData>
  <mergeCells count="8">
    <mergeCell ref="B3:B5"/>
    <mergeCell ref="C3:E5"/>
    <mergeCell ref="G3:G5"/>
    <mergeCell ref="H3:H5"/>
    <mergeCell ref="C6:E6"/>
    <mergeCell ref="B7:B8"/>
    <mergeCell ref="C7:E8"/>
    <mergeCell ref="G7:G8"/>
  </mergeCells>
  <printOptions headings="0" gridLines="0"/>
  <pageMargins left="0.25" right="0.25" top="0.75" bottom="0.75" header="0.29999999999999999" footer="0.29999999999999999"/>
  <pageSetup paperSize="9" scale="73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3</cp:revision>
  <dcterms:created xsi:type="dcterms:W3CDTF">2026-01-29T16:28:25Z</dcterms:created>
  <dcterms:modified xsi:type="dcterms:W3CDTF">2026-02-23T08:45:59Z</dcterms:modified>
</cp:coreProperties>
</file>